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defaultThemeVersion="124226"/>
  <mc:AlternateContent xmlns:mc="http://schemas.openxmlformats.org/markup-compatibility/2006">
    <mc:Choice Requires="x15">
      <x15ac:absPath xmlns:x15ac="http://schemas.microsoft.com/office/spreadsheetml/2010/11/ac" url="V:\SG Meinersen (16180)\(25-1145) Neubau Friedhofskapelle (NST-vk)\1. Offenes Verfahren\(a) Angebotsaufforderung\DTVP\"/>
    </mc:Choice>
  </mc:AlternateContent>
  <xr:revisionPtr revIDLastSave="0" documentId="13_ncr:1_{82115AFB-42AA-4E40-A3C9-1490332E46F7}" xr6:coauthVersionLast="47" xr6:coauthVersionMax="47" xr10:uidLastSave="{00000000-0000-0000-0000-000000000000}"/>
  <bookViews>
    <workbookView xWindow="-120" yWindow="-120" windowWidth="29040" windowHeight="15840" xr2:uid="{00000000-000D-0000-FFFF-FFFF00000000}"/>
  </bookViews>
  <sheets>
    <sheet name="Ingenieurbauwerke" sheetId="2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7" i="22" l="1"/>
  <c r="I55" i="22"/>
  <c r="D56" i="22"/>
  <c r="D55" i="22"/>
  <c r="D54" i="22"/>
  <c r="H44" i="22"/>
  <c r="H9" i="22"/>
  <c r="H8" i="22"/>
  <c r="H35" i="22"/>
  <c r="G35" i="22"/>
  <c r="I34" i="22"/>
  <c r="I33" i="22"/>
  <c r="I32" i="22"/>
  <c r="I31" i="22"/>
  <c r="I30" i="22"/>
  <c r="I29" i="22"/>
  <c r="I28" i="22"/>
  <c r="I27" i="22"/>
  <c r="I26" i="22"/>
  <c r="I35" i="22" s="1"/>
  <c r="I9" i="22"/>
  <c r="I13" i="22" s="1"/>
  <c r="C55" i="22"/>
  <c r="D51" i="22"/>
  <c r="C41" i="22"/>
  <c r="D27" i="22"/>
  <c r="D28" i="22"/>
  <c r="D29" i="22"/>
  <c r="D30" i="22"/>
  <c r="D31" i="22"/>
  <c r="D32" i="22"/>
  <c r="D33" i="22"/>
  <c r="D34" i="22"/>
  <c r="D26" i="22"/>
  <c r="D35" i="22" s="1"/>
  <c r="C35" i="22"/>
  <c r="B35" i="22"/>
  <c r="I37" i="22" l="1"/>
  <c r="I38" i="22" s="1"/>
  <c r="H10" i="22"/>
  <c r="I8" i="22"/>
  <c r="D38" i="22"/>
  <c r="D37" i="22"/>
  <c r="D39" i="22" s="1"/>
  <c r="I41" i="22" l="1"/>
  <c r="I40" i="22"/>
  <c r="I42" i="22" s="1"/>
  <c r="I10" i="22"/>
  <c r="D41" i="22"/>
  <c r="D42" i="22" s="1"/>
  <c r="I44" i="22" l="1"/>
  <c r="I45" i="22" s="1"/>
  <c r="I14" i="22" l="1"/>
  <c r="I17" i="22" s="1"/>
  <c r="C9" i="22" l="1"/>
  <c r="D9" i="22" s="1"/>
  <c r="D13" i="22" s="1"/>
  <c r="C8" i="22"/>
  <c r="D8" i="22" s="1"/>
  <c r="D10" i="22" l="1"/>
  <c r="C10" i="22"/>
  <c r="D14" i="22" l="1"/>
  <c r="I56" i="22" l="1"/>
  <c r="I57" i="22" l="1"/>
  <c r="D17" i="22"/>
</calcChain>
</file>

<file path=xl/sharedStrings.xml><?xml version="1.0" encoding="utf-8"?>
<sst xmlns="http://schemas.openxmlformats.org/spreadsheetml/2006/main" count="98" uniqueCount="59">
  <si>
    <t>Honorarzone</t>
  </si>
  <si>
    <t>Honorarsatz</t>
  </si>
  <si>
    <t>Summe</t>
  </si>
  <si>
    <t>Nebenkosten</t>
  </si>
  <si>
    <t>Anrechenbare Kosten</t>
  </si>
  <si>
    <t>HOAI</t>
  </si>
  <si>
    <t>Angebot</t>
  </si>
  <si>
    <t>zzgl. Umsatzsteuer</t>
  </si>
  <si>
    <t>Honorarparameter</t>
  </si>
  <si>
    <t>Grundleistungen</t>
  </si>
  <si>
    <t>Leistungsphase 5</t>
  </si>
  <si>
    <t>Leistungsphase 6</t>
  </si>
  <si>
    <t>Leistungsphase 8</t>
  </si>
  <si>
    <t>Leistungsphase 9</t>
  </si>
  <si>
    <t>Zuschlag</t>
  </si>
  <si>
    <t>Leistungsphase 7</t>
  </si>
  <si>
    <t>Abschlag</t>
  </si>
  <si>
    <t>Nebenkosten in %</t>
  </si>
  <si>
    <t>Grundleistungen (100 %)</t>
  </si>
  <si>
    <t>Stundensätze (netto):</t>
  </si>
  <si>
    <t>Hier bitte Bieternamen eintragen!</t>
  </si>
  <si>
    <t>Umbauzuschlag</t>
  </si>
  <si>
    <t>Ermittlung anrechenbare Kosten (netto)</t>
  </si>
  <si>
    <t>Euro (netto)</t>
  </si>
  <si>
    <t>Summe anrechenbare Kosten</t>
  </si>
  <si>
    <t>Umbauzuschlag in %</t>
  </si>
  <si>
    <t>Besondere Leistungen</t>
  </si>
  <si>
    <t>Basishonorarsatz</t>
  </si>
  <si>
    <t>Summe der Besonderen Leistungen</t>
  </si>
  <si>
    <t>Summe Honorar Grundleistungen netto inkl. aller Zu- u. Abschläge und NK</t>
  </si>
  <si>
    <t>Summe Gesamthonorar (brutto)</t>
  </si>
  <si>
    <t>Summe Grundleistungen</t>
  </si>
  <si>
    <t>voll</t>
  </si>
  <si>
    <t>Hinweis:</t>
  </si>
  <si>
    <t>netto</t>
  </si>
  <si>
    <t>Geschäftsführer*innen / Inhaber*innen</t>
  </si>
  <si>
    <t>Architekt*innen bzw. Ingenieur*innen</t>
  </si>
  <si>
    <t>Zeichner*innen und sonstige Mitarbeiter*innen</t>
  </si>
  <si>
    <t>Zusätzlich:</t>
  </si>
  <si>
    <t>Summe Honorar netto inkl. aller Zu- und Abschläge</t>
  </si>
  <si>
    <t>Summe Honorar netto inkl. Zu- und Abschläge</t>
  </si>
  <si>
    <t>Baukosten</t>
  </si>
  <si>
    <t>brutto</t>
  </si>
  <si>
    <t>30 Stunden für Besondere/zusätzliche Leistungen
(Herangezogen wird der Durchschnitt der unten angegebenen Stundensätze)</t>
  </si>
  <si>
    <t>1. Neubau Friedhofskapelle</t>
  </si>
  <si>
    <t>2. Sanierung alte Friedhofskapelle</t>
  </si>
  <si>
    <t>KG 300</t>
  </si>
  <si>
    <t>KG 400</t>
  </si>
  <si>
    <t>Leistungsphase 1</t>
  </si>
  <si>
    <t>Leistungsphase 2</t>
  </si>
  <si>
    <t>Leistungsphase 3</t>
  </si>
  <si>
    <t>Leistungsphase 4</t>
  </si>
  <si>
    <t>Summe Gesamthonorar netto</t>
  </si>
  <si>
    <t>Summe der besonderen Leistungen netto inkl. NK</t>
  </si>
  <si>
    <t>Fachplanung Technische Ausrüstung (§§ 53 ff. HOAI)</t>
  </si>
  <si>
    <t>II</t>
  </si>
  <si>
    <t>Leistungsphase 5:</t>
  </si>
  <si>
    <t>Prüfen und Anerkennen von Schalplänen des Tragwerksplaners auf Übereinstimmung mit der Schlitz- und Durchbruchsplanung</t>
  </si>
  <si>
    <t>Die Angebotserstellung erfolgt auf Grundlage der Kostenschätzung und dient lediglich der vorläufigen Honorarermittlung und der Vergleichbarkeit der Angebote. Die Abrechnung der Leistungen erfogt gem. Ziff. 9.1.1 des Vertrages auf Grundlage der Kostenberechnung.
* Im Rahmen des Vergabeverfahrens erfolgt eine Ermittlung und Berechnung des Honorars zusammengefasst für alle Anlagengruppen nach einem fiktiven prozentualen Ansatz. Dabei wird einheitlich die Honorarzone II zugrundegelegt. Die Ermittlung und Berechnung des tatsächlichen Honorars erfolgt dann entsprechend den Regelungen in Ziff. 9 des Vertrages getrennt nach Anlagengruppen und den dort aufgeführten Honorarzonen sowie den Bewertungen in den einzelnen Leistungsphasen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</si>
</sst>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11"/>
      <color theme="1"/>
      <name val="Arial"/>
      <family val="2"/>
    </font>
    <font>
      <sz val="11"/>
      <color theme="1"/>
      <name val="Arial"/>
      <family val="2"/>
    </font>
    <font>
      <b/>
      <u/>
      <sz val="11"/>
      <color theme="1"/>
      <name val="Arial"/>
      <family val="2"/>
    </font>
    <font>
      <b/>
      <sz val="10"/>
      <color indexed="8"/>
      <name val="Arial"/>
      <family val="2"/>
    </font>
    <font>
      <sz val="10"/>
      <color indexed="8"/>
      <name val="Arial"/>
      <family val="2"/>
    </font>
    <font>
      <b/>
      <sz val="10"/>
      <color theme="1"/>
      <name val="Arial"/>
      <family val="2"/>
    </font>
    <font>
      <sz val="10"/>
      <color theme="1"/>
      <name val="Arial"/>
      <family val="2"/>
    </font>
    <font>
      <b/>
      <sz val="10"/>
      <name val="Arial"/>
      <family val="2"/>
    </font>
    <font>
      <sz val="10"/>
      <name val="Arial"/>
      <family val="2"/>
    </font>
    <font>
      <sz val="9"/>
      <color theme="1"/>
      <name val="Calibri"/>
      <family val="2"/>
      <scheme val="minor"/>
    </font>
    <font>
      <b/>
      <sz val="10"/>
      <color theme="1"/>
      <name val="Calibri"/>
      <family val="2"/>
      <scheme val="minor"/>
    </font>
    <font>
      <b/>
      <u/>
      <sz val="10"/>
      <name val="Arial"/>
      <family val="2"/>
    </font>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5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diagonal/>
    </border>
    <border>
      <left style="thin">
        <color indexed="64"/>
      </left>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style="thin">
        <color auto="1"/>
      </right>
      <top/>
      <bottom style="thin">
        <color auto="1"/>
      </bottom>
      <diagonal/>
    </border>
    <border>
      <left/>
      <right/>
      <top style="thin">
        <color indexed="64"/>
      </top>
      <bottom style="thin">
        <color indexed="64"/>
      </bottom>
      <diagonal/>
    </border>
    <border>
      <left/>
      <right/>
      <top style="thin">
        <color theme="0" tint="-0.249977111117893"/>
      </top>
      <bottom style="thin">
        <color theme="0" tint="-0.249977111117893"/>
      </bottom>
      <diagonal/>
    </border>
    <border>
      <left/>
      <right style="thin">
        <color auto="1"/>
      </right>
      <top/>
      <bottom style="thin">
        <color theme="0" tint="-0.249977111117893"/>
      </bottom>
      <diagonal/>
    </border>
    <border>
      <left style="thin">
        <color auto="1"/>
      </left>
      <right style="thin">
        <color auto="1"/>
      </right>
      <top/>
      <bottom style="thin">
        <color theme="0" tint="-0.249977111117893"/>
      </bottom>
      <diagonal/>
    </border>
    <border>
      <left/>
      <right style="thin">
        <color indexed="64"/>
      </right>
      <top style="thin">
        <color theme="0" tint="-0.24994659260841701"/>
      </top>
      <bottom/>
      <diagonal/>
    </border>
    <border>
      <left/>
      <right style="thin">
        <color indexed="64"/>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bottom style="thin">
        <color theme="0" tint="-0.249977111117893"/>
      </bottom>
      <diagonal/>
    </border>
    <border>
      <left style="thin">
        <color indexed="64"/>
      </left>
      <right style="thin">
        <color indexed="64"/>
      </right>
      <top/>
      <bottom/>
      <diagonal/>
    </border>
    <border>
      <left style="thin">
        <color indexed="64"/>
      </left>
      <right style="thin">
        <color indexed="64"/>
      </right>
      <top style="thin">
        <color theme="0" tint="-0.249977111117893"/>
      </top>
      <bottom style="thin">
        <color indexed="64"/>
      </bottom>
      <diagonal/>
    </border>
    <border>
      <left style="thin">
        <color theme="0" tint="-0.249977111117893"/>
      </left>
      <right style="thin">
        <color indexed="64"/>
      </right>
      <top style="thin">
        <color theme="0" tint="-0.249977111117893"/>
      </top>
      <bottom style="thin">
        <color indexed="64"/>
      </bottom>
      <diagonal/>
    </border>
    <border>
      <left style="thin">
        <color theme="0" tint="-0.249977111117893"/>
      </left>
      <right style="thin">
        <color indexed="64"/>
      </right>
      <top/>
      <bottom style="thin">
        <color theme="0" tint="-0.249977111117893"/>
      </bottom>
      <diagonal/>
    </border>
    <border>
      <left style="thin">
        <color indexed="64"/>
      </left>
      <right style="thin">
        <color indexed="64"/>
      </right>
      <top style="thin">
        <color theme="0" tint="-0.249977111117893"/>
      </top>
      <bottom style="thin">
        <color theme="0" tint="-0.24994659260841701"/>
      </bottom>
      <diagonal/>
    </border>
    <border>
      <left/>
      <right/>
      <top style="thin">
        <color theme="0" tint="-0.249977111117893"/>
      </top>
      <bottom style="thin">
        <color theme="0" tint="-0.24994659260841701"/>
      </bottom>
      <diagonal/>
    </border>
    <border>
      <left style="thin">
        <color theme="0" tint="-0.249977111117893"/>
      </left>
      <right style="thin">
        <color theme="0" tint="-0.249977111117893"/>
      </right>
      <top style="thin">
        <color theme="0" tint="-0.249977111117893"/>
      </top>
      <bottom style="thin">
        <color indexed="64"/>
      </bottom>
      <diagonal/>
    </border>
    <border>
      <left/>
      <right style="thin">
        <color indexed="64"/>
      </right>
      <top style="thin">
        <color theme="0" tint="-0.249977111117893"/>
      </top>
      <bottom style="thin">
        <color indexed="64"/>
      </bottom>
      <diagonal/>
    </border>
    <border>
      <left/>
      <right style="thin">
        <color theme="0" tint="-0.249977111117893"/>
      </right>
      <top style="thin">
        <color theme="0" tint="-0.249977111117893"/>
      </top>
      <bottom style="thin">
        <color indexed="64"/>
      </bottom>
      <diagonal/>
    </border>
    <border>
      <left style="thin">
        <color theme="0" tint="-0.249977111117893"/>
      </left>
      <right/>
      <top style="thin">
        <color theme="0" tint="-0.249977111117893"/>
      </top>
      <bottom style="thin">
        <color indexed="64"/>
      </bottom>
      <diagonal/>
    </border>
    <border>
      <left/>
      <right/>
      <top style="thin">
        <color theme="0" tint="-0.249977111117893"/>
      </top>
      <bottom style="thin">
        <color indexed="64"/>
      </bottom>
      <diagonal/>
    </border>
    <border>
      <left/>
      <right style="thin">
        <color theme="0" tint="-0.249977111117893"/>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theme="0" tint="-0.249977111117893"/>
      </bottom>
      <diagonal/>
    </border>
    <border>
      <left style="thin">
        <color indexed="64"/>
      </left>
      <right style="thin">
        <color indexed="64"/>
      </right>
      <top style="thin">
        <color indexed="64"/>
      </top>
      <bottom style="thin">
        <color theme="0" tint="-0.249977111117893"/>
      </bottom>
      <diagonal/>
    </border>
    <border>
      <left/>
      <right/>
      <top style="thin">
        <color indexed="64"/>
      </top>
      <bottom style="thin">
        <color theme="0" tint="-0.249977111117893"/>
      </bottom>
      <diagonal/>
    </border>
    <border>
      <left/>
      <right/>
      <top style="thin">
        <color theme="0" tint="-0.249977111117893"/>
      </top>
      <bottom/>
      <diagonal/>
    </border>
    <border>
      <left/>
      <right style="thin">
        <color indexed="64"/>
      </right>
      <top style="thin">
        <color theme="0" tint="-0.249977111117893"/>
      </top>
      <bottom/>
      <diagonal/>
    </border>
    <border>
      <left style="thin">
        <color indexed="64"/>
      </left>
      <right/>
      <top style="thin">
        <color indexed="64"/>
      </top>
      <bottom style="thin">
        <color theme="0" tint="-0.249977111117893"/>
      </bottom>
      <diagonal/>
    </border>
    <border>
      <left/>
      <right style="thin">
        <color theme="0" tint="-0.249977111117893"/>
      </right>
      <top style="thin">
        <color indexed="64"/>
      </top>
      <bottom style="thin">
        <color theme="0" tint="-0.249977111117893"/>
      </bottom>
      <diagonal/>
    </border>
    <border>
      <left style="thin">
        <color indexed="64"/>
      </left>
      <right style="thin">
        <color indexed="64"/>
      </right>
      <top style="thin">
        <color indexed="64"/>
      </top>
      <bottom/>
      <diagonal/>
    </border>
    <border>
      <left style="thin">
        <color theme="0" tint="-0.249977111117893"/>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s>
  <cellStyleXfs count="2">
    <xf numFmtId="0" fontId="0" fillId="0" borderId="0"/>
    <xf numFmtId="9" fontId="13" fillId="0" borderId="0" applyFont="0" applyFill="0" applyBorder="0" applyAlignment="0" applyProtection="0"/>
  </cellStyleXfs>
  <cellXfs count="147">
    <xf numFmtId="0" fontId="0" fillId="0" borderId="0" xfId="0"/>
    <xf numFmtId="10" fontId="5" fillId="0" borderId="9" xfId="0" applyNumberFormat="1" applyFont="1" applyBorder="1" applyProtection="1">
      <protection locked="0"/>
    </xf>
    <xf numFmtId="10" fontId="7" fillId="0" borderId="14" xfId="0" applyNumberFormat="1" applyFont="1" applyBorder="1" applyAlignment="1" applyProtection="1">
      <alignment horizontal="center" vertical="center"/>
      <protection locked="0"/>
    </xf>
    <xf numFmtId="10" fontId="7" fillId="0" borderId="20" xfId="0" applyNumberFormat="1" applyFont="1" applyBorder="1" applyAlignment="1" applyProtection="1">
      <alignment horizontal="center" vertical="center"/>
      <protection locked="0"/>
    </xf>
    <xf numFmtId="164" fontId="7" fillId="0" borderId="3" xfId="0" applyNumberFormat="1" applyFont="1" applyBorder="1" applyProtection="1">
      <protection locked="0"/>
    </xf>
    <xf numFmtId="164" fontId="7" fillId="0" borderId="16" xfId="0" applyNumberFormat="1" applyFont="1" applyBorder="1" applyProtection="1">
      <protection locked="0"/>
    </xf>
    <xf numFmtId="164" fontId="7" fillId="0" borderId="6" xfId="0" applyNumberFormat="1" applyFont="1" applyBorder="1" applyProtection="1">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xf>
    <xf numFmtId="0" fontId="0" fillId="0" borderId="0" xfId="0" applyProtection="1"/>
    <xf numFmtId="0" fontId="2" fillId="0" borderId="0" xfId="0" applyFont="1" applyProtection="1"/>
    <xf numFmtId="0" fontId="3"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left"/>
    </xf>
    <xf numFmtId="0" fontId="6" fillId="2" borderId="21" xfId="0" applyFont="1" applyFill="1" applyBorder="1" applyAlignment="1" applyProtection="1">
      <alignment wrapText="1"/>
    </xf>
    <xf numFmtId="0" fontId="7" fillId="2" borderId="26" xfId="0" applyFont="1" applyFill="1" applyBorder="1" applyAlignment="1" applyProtection="1">
      <alignment horizontal="right" wrapText="1"/>
    </xf>
    <xf numFmtId="0" fontId="7" fillId="2" borderId="1" xfId="0" applyFont="1" applyFill="1" applyBorder="1" applyAlignment="1" applyProtection="1">
      <alignment horizontal="right"/>
    </xf>
    <xf numFmtId="0" fontId="7" fillId="2" borderId="1" xfId="0" applyFont="1" applyFill="1" applyBorder="1" applyAlignment="1" applyProtection="1">
      <alignment horizontal="right" wrapText="1"/>
    </xf>
    <xf numFmtId="0" fontId="4" fillId="3" borderId="7" xfId="0" applyFont="1" applyFill="1" applyBorder="1" applyAlignment="1" applyProtection="1">
      <alignment horizontal="left"/>
    </xf>
    <xf numFmtId="9" fontId="5" fillId="3" borderId="8" xfId="1" applyFont="1" applyFill="1" applyBorder="1" applyAlignment="1" applyProtection="1">
      <alignment horizontal="center"/>
    </xf>
    <xf numFmtId="164" fontId="5" fillId="3" borderId="9" xfId="0" applyNumberFormat="1" applyFont="1" applyFill="1" applyBorder="1" applyAlignment="1" applyProtection="1">
      <alignment horizontal="right"/>
    </xf>
    <xf numFmtId="0" fontId="4" fillId="3" borderId="6" xfId="0" applyFont="1" applyFill="1" applyBorder="1" applyAlignment="1" applyProtection="1">
      <alignment horizontal="left"/>
    </xf>
    <xf numFmtId="164" fontId="5" fillId="3" borderId="46" xfId="0" applyNumberFormat="1" applyFont="1" applyFill="1" applyBorder="1" applyAlignment="1" applyProtection="1">
      <alignment horizontal="right"/>
    </xf>
    <xf numFmtId="164" fontId="5" fillId="3" borderId="5" xfId="0" applyNumberFormat="1" applyFont="1" applyFill="1" applyBorder="1" applyProtection="1"/>
    <xf numFmtId="164" fontId="5" fillId="3" borderId="6" xfId="0" applyNumberFormat="1" applyFont="1" applyFill="1" applyBorder="1" applyAlignment="1" applyProtection="1">
      <alignment horizontal="right"/>
    </xf>
    <xf numFmtId="164" fontId="0" fillId="0" borderId="0" xfId="0" applyNumberFormat="1" applyProtection="1"/>
    <xf numFmtId="0" fontId="8" fillId="2" borderId="21" xfId="0" applyFont="1" applyFill="1" applyBorder="1" applyProtection="1"/>
    <xf numFmtId="0" fontId="4" fillId="2" borderId="21" xfId="0" applyFont="1" applyFill="1" applyBorder="1" applyProtection="1"/>
    <xf numFmtId="0" fontId="4" fillId="2" borderId="26" xfId="0" applyFont="1" applyFill="1" applyBorder="1" applyProtection="1"/>
    <xf numFmtId="0" fontId="7" fillId="2" borderId="25" xfId="0" applyFont="1" applyFill="1" applyBorder="1" applyAlignment="1" applyProtection="1">
      <alignment horizontal="right" wrapText="1"/>
    </xf>
    <xf numFmtId="0" fontId="4" fillId="3" borderId="28" xfId="0" applyFont="1" applyFill="1" applyBorder="1" applyProtection="1"/>
    <xf numFmtId="0" fontId="5" fillId="3" borderId="33" xfId="0" applyFont="1" applyFill="1" applyBorder="1" applyAlignment="1" applyProtection="1">
      <alignment horizontal="center"/>
    </xf>
    <xf numFmtId="0" fontId="5" fillId="3" borderId="27" xfId="0" applyFont="1" applyFill="1" applyBorder="1" applyAlignment="1" applyProtection="1">
      <alignment horizontal="center"/>
    </xf>
    <xf numFmtId="164" fontId="5" fillId="3" borderId="34" xfId="0" applyNumberFormat="1" applyFont="1" applyFill="1" applyBorder="1" applyProtection="1"/>
    <xf numFmtId="0" fontId="4" fillId="3" borderId="29" xfId="0" applyFont="1" applyFill="1" applyBorder="1" applyProtection="1"/>
    <xf numFmtId="0" fontId="4" fillId="3" borderId="18" xfId="0" applyFont="1" applyFill="1" applyBorder="1" applyProtection="1"/>
    <xf numFmtId="0" fontId="4" fillId="3" borderId="19" xfId="0" applyFont="1" applyFill="1" applyBorder="1" applyProtection="1"/>
    <xf numFmtId="164" fontId="4" fillId="3" borderId="25" xfId="0" applyNumberFormat="1" applyFont="1" applyFill="1" applyBorder="1" applyProtection="1"/>
    <xf numFmtId="0" fontId="2" fillId="0" borderId="0" xfId="0" applyFont="1" applyAlignment="1" applyProtection="1">
      <alignment horizontal="center" vertical="center"/>
    </xf>
    <xf numFmtId="0" fontId="4" fillId="2" borderId="0" xfId="0" applyFont="1" applyFill="1" applyProtection="1"/>
    <xf numFmtId="0" fontId="7" fillId="2" borderId="26" xfId="0" applyFont="1" applyFill="1" applyBorder="1" applyProtection="1"/>
    <xf numFmtId="0" fontId="7" fillId="2" borderId="21" xfId="0" applyFont="1" applyFill="1" applyBorder="1" applyProtection="1"/>
    <xf numFmtId="0" fontId="7" fillId="2" borderId="0" xfId="0" applyFont="1" applyFill="1" applyProtection="1"/>
    <xf numFmtId="0" fontId="7" fillId="3" borderId="8" xfId="0" applyFont="1" applyFill="1" applyBorder="1" applyProtection="1"/>
    <xf numFmtId="0" fontId="7" fillId="3" borderId="30" xfId="0" applyFont="1" applyFill="1" applyBorder="1" applyProtection="1"/>
    <xf numFmtId="164" fontId="5" fillId="3" borderId="31" xfId="0" applyNumberFormat="1" applyFont="1" applyFill="1" applyBorder="1" applyProtection="1"/>
    <xf numFmtId="0" fontId="5" fillId="3" borderId="9" xfId="0" applyFont="1" applyFill="1" applyBorder="1" applyAlignment="1" applyProtection="1">
      <alignment horizontal="right"/>
    </xf>
    <xf numFmtId="0" fontId="7" fillId="3" borderId="9" xfId="0" applyFont="1" applyFill="1" applyBorder="1" applyProtection="1"/>
    <xf numFmtId="164" fontId="5" fillId="3" borderId="9" xfId="0" applyNumberFormat="1" applyFont="1" applyFill="1" applyBorder="1" applyProtection="1"/>
    <xf numFmtId="0" fontId="5" fillId="3" borderId="9" xfId="0" applyFont="1" applyFill="1" applyBorder="1" applyProtection="1"/>
    <xf numFmtId="0" fontId="4" fillId="0" borderId="0" xfId="0" applyFont="1" applyAlignment="1" applyProtection="1">
      <alignment horizontal="left"/>
    </xf>
    <xf numFmtId="0" fontId="5" fillId="0" borderId="1" xfId="0" applyFont="1" applyBorder="1" applyProtection="1"/>
    <xf numFmtId="10" fontId="5" fillId="0" borderId="1" xfId="0" applyNumberFormat="1" applyFont="1" applyBorder="1" applyProtection="1"/>
    <xf numFmtId="0" fontId="7" fillId="0" borderId="0" xfId="0" applyFont="1" applyProtection="1"/>
    <xf numFmtId="0" fontId="7" fillId="0" borderId="1" xfId="0" applyFont="1" applyBorder="1" applyProtection="1"/>
    <xf numFmtId="0" fontId="6" fillId="2" borderId="0" xfId="0" applyFont="1" applyFill="1" applyAlignment="1" applyProtection="1">
      <alignment horizontal="left"/>
    </xf>
    <xf numFmtId="9" fontId="7" fillId="2" borderId="1" xfId="0" applyNumberFormat="1" applyFont="1" applyFill="1" applyBorder="1" applyAlignment="1" applyProtection="1">
      <alignment horizontal="center"/>
    </xf>
    <xf numFmtId="164" fontId="5" fillId="2" borderId="1" xfId="0" applyNumberFormat="1" applyFont="1" applyFill="1" applyBorder="1" applyProtection="1"/>
    <xf numFmtId="0" fontId="6" fillId="0" borderId="0" xfId="0" applyFont="1" applyAlignment="1" applyProtection="1">
      <alignment horizontal="left"/>
    </xf>
    <xf numFmtId="0" fontId="7" fillId="0" borderId="1" xfId="0" applyFont="1" applyBorder="1" applyAlignment="1" applyProtection="1">
      <alignment horizontal="center"/>
    </xf>
    <xf numFmtId="164" fontId="7" fillId="0" borderId="1" xfId="0" applyNumberFormat="1" applyFont="1" applyBorder="1" applyAlignment="1" applyProtection="1">
      <alignment horizontal="right"/>
    </xf>
    <xf numFmtId="10" fontId="7" fillId="3" borderId="9" xfId="0" applyNumberFormat="1" applyFont="1" applyFill="1" applyBorder="1" applyAlignment="1" applyProtection="1">
      <alignment horizontal="center"/>
    </xf>
    <xf numFmtId="164" fontId="7" fillId="3" borderId="9" xfId="0" applyNumberFormat="1" applyFont="1" applyFill="1" applyBorder="1" applyProtection="1"/>
    <xf numFmtId="0" fontId="4" fillId="3" borderId="10" xfId="0" applyFont="1" applyFill="1" applyBorder="1" applyAlignment="1" applyProtection="1">
      <alignment horizontal="left"/>
    </xf>
    <xf numFmtId="10" fontId="7" fillId="3" borderId="11" xfId="0" applyNumberFormat="1" applyFont="1" applyFill="1" applyBorder="1" applyAlignment="1" applyProtection="1">
      <alignment horizontal="center"/>
    </xf>
    <xf numFmtId="0" fontId="4" fillId="3" borderId="39" xfId="0" applyFont="1" applyFill="1" applyBorder="1" applyAlignment="1" applyProtection="1">
      <alignment horizontal="left"/>
    </xf>
    <xf numFmtId="10" fontId="7" fillId="3" borderId="40" xfId="0" applyNumberFormat="1" applyFont="1" applyFill="1" applyBorder="1" applyAlignment="1" applyProtection="1">
      <alignment horizontal="center" vertical="center"/>
    </xf>
    <xf numFmtId="164" fontId="7" fillId="3" borderId="44" xfId="0" applyNumberFormat="1" applyFont="1" applyFill="1" applyBorder="1" applyProtection="1"/>
    <xf numFmtId="10" fontId="7" fillId="0" borderId="0" xfId="0" applyNumberFormat="1" applyFont="1" applyAlignment="1" applyProtection="1">
      <alignment horizontal="center" vertical="center"/>
    </xf>
    <xf numFmtId="164" fontId="7" fillId="0" borderId="0" xfId="0" applyNumberFormat="1" applyFont="1" applyProtection="1"/>
    <xf numFmtId="0" fontId="4" fillId="3" borderId="37" xfId="0" applyFont="1" applyFill="1" applyBorder="1" applyAlignment="1" applyProtection="1">
      <alignment horizontal="left"/>
    </xf>
    <xf numFmtId="10" fontId="7" fillId="3" borderId="29" xfId="0" applyNumberFormat="1" applyFont="1" applyFill="1" applyBorder="1" applyAlignment="1" applyProtection="1">
      <alignment horizontal="left"/>
    </xf>
    <xf numFmtId="164" fontId="7" fillId="3" borderId="13" xfId="0" applyNumberFormat="1" applyFont="1" applyFill="1" applyBorder="1" applyProtection="1"/>
    <xf numFmtId="0" fontId="4" fillId="3" borderId="3" xfId="0" applyFont="1" applyFill="1" applyBorder="1" applyAlignment="1" applyProtection="1">
      <alignment horizontal="left"/>
    </xf>
    <xf numFmtId="0" fontId="4" fillId="3" borderId="15" xfId="0" applyFont="1" applyFill="1" applyBorder="1" applyAlignment="1" applyProtection="1">
      <alignment horizontal="left"/>
    </xf>
    <xf numFmtId="10" fontId="7" fillId="3" borderId="20" xfId="0" applyNumberFormat="1" applyFont="1" applyFill="1" applyBorder="1" applyAlignment="1" applyProtection="1">
      <alignment horizontal="center" vertical="center"/>
    </xf>
    <xf numFmtId="164" fontId="7" fillId="3" borderId="11" xfId="0" applyNumberFormat="1" applyFont="1" applyFill="1" applyBorder="1" applyProtection="1"/>
    <xf numFmtId="0" fontId="4" fillId="3" borderId="42" xfId="0" applyFont="1" applyFill="1" applyBorder="1" applyAlignment="1" applyProtection="1">
      <alignment horizontal="left"/>
    </xf>
    <xf numFmtId="0" fontId="4" fillId="3" borderId="43" xfId="0" applyFont="1" applyFill="1" applyBorder="1" applyAlignment="1" applyProtection="1">
      <alignment horizontal="left"/>
    </xf>
    <xf numFmtId="0" fontId="4" fillId="3" borderId="6" xfId="0" applyFont="1" applyFill="1" applyBorder="1" applyProtection="1"/>
    <xf numFmtId="0" fontId="7" fillId="3" borderId="5" xfId="0" applyFont="1" applyFill="1" applyBorder="1" applyProtection="1"/>
    <xf numFmtId="164" fontId="7" fillId="3" borderId="6" xfId="0" applyNumberFormat="1" applyFont="1" applyFill="1" applyBorder="1" applyProtection="1"/>
    <xf numFmtId="0" fontId="4" fillId="3" borderId="45" xfId="0" applyFont="1" applyFill="1" applyBorder="1" applyAlignment="1" applyProtection="1">
      <alignment horizontal="left"/>
    </xf>
    <xf numFmtId="0" fontId="7" fillId="3" borderId="39" xfId="0" applyFont="1" applyFill="1" applyBorder="1" applyProtection="1"/>
    <xf numFmtId="164" fontId="7" fillId="3" borderId="41" xfId="0" applyNumberFormat="1" applyFont="1" applyFill="1" applyBorder="1" applyProtection="1"/>
    <xf numFmtId="0" fontId="4" fillId="0" borderId="37" xfId="0" applyFont="1" applyBorder="1" applyAlignment="1" applyProtection="1">
      <alignment horizontal="left"/>
    </xf>
    <xf numFmtId="10" fontId="5" fillId="3" borderId="1" xfId="0" applyNumberFormat="1" applyFont="1" applyFill="1" applyBorder="1" applyAlignment="1" applyProtection="1">
      <alignment horizontal="center"/>
    </xf>
    <xf numFmtId="164" fontId="5" fillId="3" borderId="2" xfId="0" applyNumberFormat="1" applyFont="1" applyFill="1" applyBorder="1" applyAlignment="1" applyProtection="1">
      <alignment horizontal="right"/>
    </xf>
    <xf numFmtId="164" fontId="4" fillId="3" borderId="44" xfId="0" applyNumberFormat="1" applyFont="1" applyFill="1" applyBorder="1" applyAlignment="1" applyProtection="1">
      <alignment horizontal="right"/>
    </xf>
    <xf numFmtId="164" fontId="4" fillId="0" borderId="0" xfId="0" applyNumberFormat="1" applyFont="1" applyProtection="1"/>
    <xf numFmtId="164" fontId="4" fillId="2" borderId="0" xfId="0" applyNumberFormat="1" applyFont="1" applyFill="1" applyProtection="1"/>
    <xf numFmtId="0" fontId="6" fillId="3" borderId="23" xfId="0" applyFont="1" applyFill="1" applyBorder="1" applyAlignment="1" applyProtection="1">
      <alignment horizontal="left"/>
    </xf>
    <xf numFmtId="0" fontId="7" fillId="3" borderId="17" xfId="0" applyFont="1" applyFill="1" applyBorder="1" applyProtection="1"/>
    <xf numFmtId="0" fontId="7" fillId="3" borderId="24" xfId="0" applyFont="1" applyFill="1" applyBorder="1" applyProtection="1"/>
    <xf numFmtId="164" fontId="4" fillId="3" borderId="24" xfId="0" applyNumberFormat="1" applyFont="1" applyFill="1" applyBorder="1" applyProtection="1"/>
    <xf numFmtId="0" fontId="6" fillId="3" borderId="50" xfId="0" applyFont="1" applyFill="1" applyBorder="1" applyAlignment="1" applyProtection="1">
      <alignment horizontal="left"/>
    </xf>
    <xf numFmtId="0" fontId="7" fillId="3" borderId="51" xfId="0" applyFont="1" applyFill="1" applyBorder="1" applyProtection="1"/>
    <xf numFmtId="0" fontId="7" fillId="3" borderId="25" xfId="0" applyFont="1" applyFill="1" applyBorder="1" applyProtection="1"/>
    <xf numFmtId="0" fontId="5" fillId="3" borderId="47" xfId="0" applyFont="1" applyFill="1" applyBorder="1" applyAlignment="1" applyProtection="1">
      <alignment horizontal="left" wrapText="1"/>
    </xf>
    <xf numFmtId="0" fontId="5" fillId="3" borderId="42" xfId="0" applyFont="1" applyFill="1" applyBorder="1" applyAlignment="1" applyProtection="1">
      <alignment horizontal="left" wrapText="1"/>
    </xf>
    <xf numFmtId="0" fontId="5" fillId="3" borderId="48" xfId="0" applyFont="1" applyFill="1" applyBorder="1" applyAlignment="1" applyProtection="1">
      <alignment horizontal="left" wrapText="1"/>
    </xf>
    <xf numFmtId="0" fontId="5" fillId="3" borderId="50" xfId="0" applyFont="1" applyFill="1" applyBorder="1" applyAlignment="1" applyProtection="1">
      <alignment horizontal="left" wrapText="1"/>
    </xf>
    <xf numFmtId="0" fontId="5" fillId="3" borderId="51" xfId="0" applyFont="1" applyFill="1" applyBorder="1" applyAlignment="1" applyProtection="1">
      <alignment horizontal="left" wrapText="1"/>
    </xf>
    <xf numFmtId="0" fontId="5" fillId="3" borderId="25" xfId="0" applyFont="1" applyFill="1" applyBorder="1" applyAlignment="1" applyProtection="1">
      <alignment horizontal="left" wrapText="1"/>
    </xf>
    <xf numFmtId="0" fontId="4" fillId="3" borderId="0" xfId="0" applyFont="1" applyFill="1" applyAlignment="1" applyProtection="1">
      <alignment horizontal="left"/>
    </xf>
    <xf numFmtId="0" fontId="7" fillId="3" borderId="0" xfId="0" applyFont="1" applyFill="1" applyProtection="1"/>
    <xf numFmtId="164" fontId="4" fillId="3" borderId="22" xfId="0" applyNumberFormat="1" applyFont="1" applyFill="1" applyBorder="1" applyProtection="1"/>
    <xf numFmtId="0" fontId="12" fillId="3" borderId="23" xfId="0" applyFont="1" applyFill="1" applyBorder="1" applyAlignment="1" applyProtection="1">
      <alignment horizontal="left" wrapText="1"/>
    </xf>
    <xf numFmtId="0" fontId="12" fillId="3" borderId="17" xfId="0" applyFont="1" applyFill="1" applyBorder="1" applyAlignment="1" applyProtection="1">
      <alignment horizontal="left"/>
    </xf>
    <xf numFmtId="0" fontId="12" fillId="3" borderId="24" xfId="0" applyFont="1" applyFill="1" applyBorder="1" applyAlignment="1" applyProtection="1">
      <alignment horizontal="left"/>
    </xf>
    <xf numFmtId="164" fontId="9" fillId="3" borderId="22" xfId="0" applyNumberFormat="1" applyFont="1" applyFill="1" applyBorder="1" applyProtection="1"/>
    <xf numFmtId="0" fontId="9" fillId="3" borderId="47" xfId="0" applyFont="1" applyFill="1" applyBorder="1" applyAlignment="1" applyProtection="1">
      <alignment horizontal="left" wrapText="1"/>
    </xf>
    <xf numFmtId="0" fontId="9" fillId="3" borderId="42" xfId="0" applyFont="1" applyFill="1" applyBorder="1" applyAlignment="1" applyProtection="1">
      <alignment horizontal="left" wrapText="1"/>
    </xf>
    <xf numFmtId="0" fontId="9" fillId="3" borderId="48" xfId="0" applyFont="1" applyFill="1" applyBorder="1" applyAlignment="1" applyProtection="1">
      <alignment horizontal="left" wrapText="1"/>
    </xf>
    <xf numFmtId="164" fontId="9" fillId="3" borderId="49" xfId="0" applyNumberFormat="1" applyFont="1" applyFill="1" applyBorder="1" applyAlignment="1" applyProtection="1">
      <alignment horizontal="right"/>
    </xf>
    <xf numFmtId="0" fontId="10" fillId="0" borderId="0" xfId="0" applyFont="1" applyAlignment="1" applyProtection="1">
      <alignment horizontal="left"/>
    </xf>
    <xf numFmtId="0" fontId="9" fillId="3" borderId="50" xfId="0" applyFont="1" applyFill="1" applyBorder="1" applyAlignment="1" applyProtection="1">
      <alignment horizontal="left" wrapText="1"/>
    </xf>
    <xf numFmtId="0" fontId="9" fillId="3" borderId="51" xfId="0" applyFont="1" applyFill="1" applyBorder="1" applyAlignment="1" applyProtection="1">
      <alignment horizontal="left" wrapText="1"/>
    </xf>
    <xf numFmtId="0" fontId="9" fillId="3" borderId="25" xfId="0" applyFont="1" applyFill="1" applyBorder="1" applyAlignment="1" applyProtection="1">
      <alignment horizontal="left" wrapText="1"/>
    </xf>
    <xf numFmtId="164" fontId="9" fillId="3" borderId="52" xfId="0" applyNumberFormat="1" applyFont="1" applyFill="1" applyBorder="1" applyAlignment="1" applyProtection="1">
      <alignment horizontal="right"/>
    </xf>
    <xf numFmtId="0" fontId="9" fillId="3" borderId="35" xfId="0" applyFont="1" applyFill="1" applyBorder="1" applyAlignment="1" applyProtection="1">
      <alignment horizontal="left"/>
    </xf>
    <xf numFmtId="0" fontId="9" fillId="3" borderId="36" xfId="0" applyFont="1" applyFill="1" applyBorder="1" applyAlignment="1" applyProtection="1">
      <alignment horizontal="left"/>
    </xf>
    <xf numFmtId="0" fontId="9" fillId="3" borderId="34" xfId="0" applyFont="1" applyFill="1" applyBorder="1" applyAlignment="1" applyProtection="1">
      <alignment horizontal="left"/>
    </xf>
    <xf numFmtId="164" fontId="9" fillId="3" borderId="32" xfId="0" applyNumberFormat="1" applyFont="1" applyFill="1" applyBorder="1" applyProtection="1"/>
    <xf numFmtId="0" fontId="8" fillId="3" borderId="0" xfId="0" applyFont="1" applyFill="1" applyProtection="1"/>
    <xf numFmtId="0" fontId="9" fillId="3" borderId="5" xfId="0" applyFont="1" applyFill="1" applyBorder="1" applyProtection="1"/>
    <xf numFmtId="0" fontId="9" fillId="3" borderId="39" xfId="0" applyFont="1" applyFill="1" applyBorder="1" applyProtection="1"/>
    <xf numFmtId="164" fontId="8" fillId="3" borderId="25" xfId="0" applyNumberFormat="1" applyFont="1" applyFill="1" applyBorder="1" applyProtection="1"/>
    <xf numFmtId="0" fontId="4" fillId="3" borderId="36" xfId="0" applyFont="1" applyFill="1" applyBorder="1" applyAlignment="1" applyProtection="1">
      <alignment horizontal="left"/>
    </xf>
    <xf numFmtId="10" fontId="5" fillId="3" borderId="33" xfId="0" applyNumberFormat="1" applyFont="1" applyFill="1" applyBorder="1" applyAlignment="1" applyProtection="1">
      <alignment horizontal="center"/>
    </xf>
    <xf numFmtId="10" fontId="5" fillId="3" borderId="38" xfId="0" applyNumberFormat="1" applyFont="1" applyFill="1" applyBorder="1" applyAlignment="1" applyProtection="1">
      <alignment horizontal="center"/>
    </xf>
    <xf numFmtId="164" fontId="5" fillId="3" borderId="3" xfId="0" applyNumberFormat="1" applyFont="1" applyFill="1" applyBorder="1" applyAlignment="1" applyProtection="1">
      <alignment horizontal="right"/>
    </xf>
    <xf numFmtId="0" fontId="4" fillId="3" borderId="41" xfId="0" applyFont="1" applyFill="1" applyBorder="1" applyAlignment="1" applyProtection="1">
      <alignment horizontal="left"/>
    </xf>
    <xf numFmtId="164" fontId="4" fillId="3" borderId="4" xfId="0" applyNumberFormat="1" applyFont="1" applyFill="1" applyBorder="1" applyAlignment="1" applyProtection="1">
      <alignment horizontal="right"/>
    </xf>
    <xf numFmtId="0" fontId="4" fillId="3" borderId="17" xfId="0" applyFont="1" applyFill="1" applyBorder="1" applyAlignment="1" applyProtection="1">
      <alignment horizontal="left"/>
    </xf>
    <xf numFmtId="10" fontId="4" fillId="3" borderId="12" xfId="0" applyNumberFormat="1" applyFont="1" applyFill="1" applyBorder="1" applyProtection="1"/>
    <xf numFmtId="10" fontId="4" fillId="3" borderId="12" xfId="0" applyNumberFormat="1" applyFont="1" applyFill="1" applyBorder="1" applyAlignment="1" applyProtection="1">
      <alignment horizontal="center"/>
    </xf>
    <xf numFmtId="0" fontId="7" fillId="3" borderId="12" xfId="0" applyFont="1" applyFill="1" applyBorder="1" applyProtection="1"/>
    <xf numFmtId="164" fontId="4" fillId="3" borderId="9" xfId="0" applyNumberFormat="1" applyFont="1" applyFill="1" applyBorder="1" applyProtection="1"/>
    <xf numFmtId="0" fontId="4" fillId="2" borderId="0" xfId="0" applyFont="1" applyFill="1" applyAlignment="1" applyProtection="1">
      <alignment horizontal="left"/>
    </xf>
    <xf numFmtId="0" fontId="6" fillId="3" borderId="3" xfId="0" applyFont="1" applyFill="1" applyBorder="1" applyAlignment="1" applyProtection="1">
      <alignment horizontal="left" wrapText="1"/>
    </xf>
    <xf numFmtId="0" fontId="6" fillId="3" borderId="16" xfId="0" applyFont="1" applyFill="1" applyBorder="1" applyAlignment="1" applyProtection="1">
      <alignment horizontal="left" wrapText="1"/>
    </xf>
    <xf numFmtId="0" fontId="6" fillId="3" borderId="6" xfId="0" applyFont="1" applyFill="1" applyBorder="1" applyAlignment="1" applyProtection="1">
      <alignment horizontal="left" vertical="top" wrapText="1"/>
    </xf>
    <xf numFmtId="0" fontId="11" fillId="0" borderId="0" xfId="0" applyFont="1" applyProtection="1"/>
    <xf numFmtId="0" fontId="10" fillId="0" borderId="0" xfId="0" applyFont="1" applyAlignment="1" applyProtection="1">
      <alignment horizontal="left" vertical="top" wrapText="1"/>
    </xf>
    <xf numFmtId="164" fontId="5" fillId="0" borderId="49" xfId="0" applyNumberFormat="1" applyFont="1" applyBorder="1" applyAlignment="1" applyProtection="1">
      <alignment horizontal="right"/>
      <protection locked="0"/>
    </xf>
    <xf numFmtId="164" fontId="5" fillId="0" borderId="52" xfId="0" applyNumberFormat="1" applyFont="1" applyBorder="1" applyAlignment="1" applyProtection="1">
      <alignment horizontal="right"/>
      <protection locked="0"/>
    </xf>
  </cellXfs>
  <cellStyles count="2">
    <cellStyle name="Prozent" xfId="1" builtinId="5"/>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K68"/>
  <sheetViews>
    <sheetView tabSelected="1" view="pageLayout" zoomScale="90" zoomScaleNormal="100" zoomScalePageLayoutView="90" workbookViewId="0">
      <selection sqref="A1:D1"/>
    </sheetView>
  </sheetViews>
  <sheetFormatPr baseColWidth="10" defaultColWidth="7.85546875" defaultRowHeight="15" x14ac:dyDescent="0.25"/>
  <cols>
    <col min="1" max="1" width="37.28515625" style="9" customWidth="1"/>
    <col min="2" max="3" width="15.28515625" style="9" customWidth="1"/>
    <col min="4" max="4" width="20.7109375" style="9" customWidth="1"/>
    <col min="5" max="5" width="7.85546875" style="9"/>
    <col min="6" max="6" width="37.28515625" style="9" customWidth="1"/>
    <col min="7" max="8" width="15.28515625" style="9" customWidth="1"/>
    <col min="9" max="9" width="20.7109375" style="9" customWidth="1"/>
    <col min="10" max="10" width="7.85546875" style="9"/>
    <col min="11" max="11" width="13" style="9" bestFit="1" customWidth="1"/>
    <col min="12" max="16384" width="7.85546875" style="9"/>
  </cols>
  <sheetData>
    <row r="1" spans="1:11" ht="27" customHeight="1" x14ac:dyDescent="0.25">
      <c r="A1" s="7" t="s">
        <v>20</v>
      </c>
      <c r="B1" s="7"/>
      <c r="C1" s="7"/>
      <c r="D1" s="7"/>
      <c r="F1" s="8"/>
      <c r="G1" s="8"/>
      <c r="H1" s="8"/>
      <c r="I1" s="8"/>
    </row>
    <row r="2" spans="1:11" x14ac:dyDescent="0.25">
      <c r="A2" s="10"/>
      <c r="B2" s="10"/>
      <c r="C2" s="10"/>
      <c r="D2" s="10"/>
      <c r="F2" s="10"/>
      <c r="G2" s="10"/>
      <c r="H2" s="10"/>
      <c r="I2" s="10"/>
    </row>
    <row r="3" spans="1:11" x14ac:dyDescent="0.25">
      <c r="A3" s="11" t="s">
        <v>54</v>
      </c>
      <c r="B3" s="11"/>
      <c r="C3" s="11"/>
      <c r="D3" s="11"/>
      <c r="E3" s="11"/>
      <c r="F3" s="11"/>
      <c r="G3" s="11"/>
      <c r="H3" s="11"/>
      <c r="I3" s="11"/>
    </row>
    <row r="4" spans="1:11" x14ac:dyDescent="0.25">
      <c r="A4" s="12"/>
      <c r="B4" s="12"/>
      <c r="C4" s="12"/>
      <c r="D4" s="12"/>
      <c r="E4" s="12"/>
      <c r="F4" s="12"/>
      <c r="G4" s="12"/>
      <c r="H4" s="12"/>
      <c r="I4" s="12"/>
    </row>
    <row r="5" spans="1:11" x14ac:dyDescent="0.25">
      <c r="A5" s="13" t="s">
        <v>44</v>
      </c>
      <c r="B5" s="12"/>
      <c r="C5" s="12"/>
      <c r="D5" s="12"/>
      <c r="E5" s="12"/>
      <c r="F5" s="13" t="s">
        <v>45</v>
      </c>
      <c r="G5" s="12"/>
      <c r="H5" s="12"/>
      <c r="I5" s="12"/>
    </row>
    <row r="6" spans="1:11" x14ac:dyDescent="0.25">
      <c r="A6" s="12"/>
      <c r="B6" s="12"/>
      <c r="C6" s="12"/>
      <c r="D6" s="12"/>
      <c r="F6" s="12"/>
      <c r="G6" s="12"/>
      <c r="H6" s="12"/>
      <c r="I6" s="12"/>
    </row>
    <row r="7" spans="1:11" x14ac:dyDescent="0.25">
      <c r="A7" s="14" t="s">
        <v>41</v>
      </c>
      <c r="B7" s="15"/>
      <c r="C7" s="16" t="s">
        <v>42</v>
      </c>
      <c r="D7" s="17" t="s">
        <v>34</v>
      </c>
      <c r="F7" s="14" t="s">
        <v>41</v>
      </c>
      <c r="G7" s="15"/>
      <c r="H7" s="16" t="s">
        <v>42</v>
      </c>
      <c r="I7" s="17" t="s">
        <v>34</v>
      </c>
    </row>
    <row r="8" spans="1:11" x14ac:dyDescent="0.25">
      <c r="A8" s="18" t="s">
        <v>46</v>
      </c>
      <c r="B8" s="19">
        <v>0.65</v>
      </c>
      <c r="C8" s="20">
        <f>1400000*B8</f>
        <v>910000</v>
      </c>
      <c r="D8" s="20">
        <f>C8/1.19</f>
        <v>764705.8823529412</v>
      </c>
      <c r="F8" s="18" t="s">
        <v>46</v>
      </c>
      <c r="G8" s="19">
        <v>0.65</v>
      </c>
      <c r="H8" s="20">
        <f>350000*G8</f>
        <v>227500</v>
      </c>
      <c r="I8" s="20">
        <f>H8/1.19</f>
        <v>191176.4705882353</v>
      </c>
    </row>
    <row r="9" spans="1:11" x14ac:dyDescent="0.25">
      <c r="A9" s="18" t="s">
        <v>47</v>
      </c>
      <c r="B9" s="19">
        <v>0.35</v>
      </c>
      <c r="C9" s="20">
        <f>1400000*B9</f>
        <v>489999.99999999994</v>
      </c>
      <c r="D9" s="20">
        <f>C9/1.19</f>
        <v>411764.70588235289</v>
      </c>
      <c r="F9" s="18" t="s">
        <v>47</v>
      </c>
      <c r="G9" s="19">
        <v>0.35</v>
      </c>
      <c r="H9" s="20">
        <f>350000*G9</f>
        <v>122499.99999999999</v>
      </c>
      <c r="I9" s="20">
        <f>H9/1.19</f>
        <v>102941.17647058822</v>
      </c>
    </row>
    <row r="10" spans="1:11" x14ac:dyDescent="0.25">
      <c r="A10" s="21" t="s">
        <v>2</v>
      </c>
      <c r="B10" s="22"/>
      <c r="C10" s="23">
        <f>SUM(C8:C9)</f>
        <v>1400000</v>
      </c>
      <c r="D10" s="24">
        <f>SUM(D8:D9)</f>
        <v>1176470.588235294</v>
      </c>
      <c r="F10" s="21" t="s">
        <v>2</v>
      </c>
      <c r="G10" s="22"/>
      <c r="H10" s="23">
        <f>SUM(H8:H9)</f>
        <v>350000</v>
      </c>
      <c r="I10" s="24">
        <f>SUM(I8:I9)</f>
        <v>294117.6470588235</v>
      </c>
      <c r="K10" s="25"/>
    </row>
    <row r="11" spans="1:11" x14ac:dyDescent="0.25">
      <c r="A11" s="12"/>
      <c r="B11" s="12"/>
      <c r="C11" s="12"/>
      <c r="D11" s="12"/>
      <c r="F11" s="12"/>
      <c r="G11" s="12"/>
      <c r="H11" s="12"/>
      <c r="I11" s="12"/>
    </row>
    <row r="12" spans="1:11" ht="17.25" customHeight="1" x14ac:dyDescent="0.25">
      <c r="A12" s="26" t="s">
        <v>22</v>
      </c>
      <c r="B12" s="27"/>
      <c r="C12" s="28"/>
      <c r="D12" s="29" t="s">
        <v>23</v>
      </c>
      <c r="F12" s="26" t="s">
        <v>22</v>
      </c>
      <c r="G12" s="27"/>
      <c r="H12" s="28"/>
      <c r="I12" s="29" t="s">
        <v>23</v>
      </c>
    </row>
    <row r="13" spans="1:11" ht="17.25" customHeight="1" x14ac:dyDescent="0.25">
      <c r="A13" s="30" t="s">
        <v>47</v>
      </c>
      <c r="B13" s="31" t="s">
        <v>32</v>
      </c>
      <c r="C13" s="32"/>
      <c r="D13" s="33">
        <f>D9</f>
        <v>411764.70588235289</v>
      </c>
      <c r="F13" s="30" t="s">
        <v>47</v>
      </c>
      <c r="G13" s="31" t="s">
        <v>32</v>
      </c>
      <c r="H13" s="32"/>
      <c r="I13" s="33">
        <f>I9</f>
        <v>102941.17647058822</v>
      </c>
    </row>
    <row r="14" spans="1:11" ht="17.25" customHeight="1" x14ac:dyDescent="0.25">
      <c r="A14" s="34" t="s">
        <v>24</v>
      </c>
      <c r="B14" s="35"/>
      <c r="C14" s="36"/>
      <c r="D14" s="37">
        <f>SUM(D13:D13)</f>
        <v>411764.70588235289</v>
      </c>
      <c r="F14" s="34" t="s">
        <v>24</v>
      </c>
      <c r="G14" s="35"/>
      <c r="H14" s="36"/>
      <c r="I14" s="37">
        <f>SUM(I13:I13)</f>
        <v>102941.17647058822</v>
      </c>
    </row>
    <row r="15" spans="1:11" ht="17.25" customHeight="1" x14ac:dyDescent="0.25">
      <c r="A15" s="10"/>
      <c r="B15" s="10"/>
      <c r="C15" s="10"/>
      <c r="D15" s="38"/>
      <c r="F15" s="10"/>
      <c r="G15" s="10"/>
      <c r="H15" s="10"/>
      <c r="I15" s="38"/>
    </row>
    <row r="16" spans="1:11" ht="17.25" customHeight="1" x14ac:dyDescent="0.25">
      <c r="A16" s="39" t="s">
        <v>8</v>
      </c>
      <c r="B16" s="40"/>
      <c r="C16" s="41"/>
      <c r="D16" s="42"/>
      <c r="F16" s="39" t="s">
        <v>8</v>
      </c>
      <c r="G16" s="40"/>
      <c r="H16" s="41"/>
      <c r="I16" s="42"/>
    </row>
    <row r="17" spans="1:9" ht="15" customHeight="1" x14ac:dyDescent="0.25">
      <c r="A17" s="18" t="s">
        <v>4</v>
      </c>
      <c r="B17" s="43"/>
      <c r="C17" s="44"/>
      <c r="D17" s="45">
        <f>D14</f>
        <v>411764.70588235289</v>
      </c>
      <c r="F17" s="18" t="s">
        <v>4</v>
      </c>
      <c r="G17" s="43"/>
      <c r="H17" s="44"/>
      <c r="I17" s="45">
        <f>I14</f>
        <v>102941.17647058822</v>
      </c>
    </row>
    <row r="18" spans="1:9" x14ac:dyDescent="0.25">
      <c r="A18" s="18" t="s">
        <v>0</v>
      </c>
      <c r="B18" s="43"/>
      <c r="C18" s="43"/>
      <c r="D18" s="46" t="s">
        <v>55</v>
      </c>
      <c r="F18" s="18" t="s">
        <v>0</v>
      </c>
      <c r="G18" s="43"/>
      <c r="H18" s="43"/>
      <c r="I18" s="46" t="s">
        <v>55</v>
      </c>
    </row>
    <row r="19" spans="1:9" ht="15" customHeight="1" x14ac:dyDescent="0.25">
      <c r="A19" s="18" t="s">
        <v>1</v>
      </c>
      <c r="B19" s="43"/>
      <c r="C19" s="43"/>
      <c r="D19" s="46" t="s">
        <v>27</v>
      </c>
      <c r="F19" s="18" t="s">
        <v>1</v>
      </c>
      <c r="G19" s="43"/>
      <c r="H19" s="43"/>
      <c r="I19" s="46" t="s">
        <v>27</v>
      </c>
    </row>
    <row r="20" spans="1:9" ht="15" customHeight="1" x14ac:dyDescent="0.25">
      <c r="A20" s="18" t="s">
        <v>18</v>
      </c>
      <c r="B20" s="47"/>
      <c r="C20" s="47"/>
      <c r="D20" s="48">
        <v>82045.77</v>
      </c>
      <c r="F20" s="18" t="s">
        <v>18</v>
      </c>
      <c r="G20" s="47"/>
      <c r="H20" s="47"/>
      <c r="I20" s="48">
        <v>27747.71</v>
      </c>
    </row>
    <row r="21" spans="1:9" ht="15" customHeight="1" x14ac:dyDescent="0.25">
      <c r="A21" s="18" t="s">
        <v>17</v>
      </c>
      <c r="B21" s="49"/>
      <c r="C21" s="49"/>
      <c r="D21" s="1">
        <v>0</v>
      </c>
      <c r="F21" s="18" t="s">
        <v>25</v>
      </c>
      <c r="G21" s="49"/>
      <c r="H21" s="49"/>
      <c r="I21" s="1">
        <v>0</v>
      </c>
    </row>
    <row r="22" spans="1:9" ht="15" customHeight="1" x14ac:dyDescent="0.25">
      <c r="A22" s="50"/>
      <c r="B22" s="51"/>
      <c r="C22" s="51"/>
      <c r="D22" s="52"/>
      <c r="F22" s="18" t="s">
        <v>17</v>
      </c>
      <c r="G22" s="49"/>
      <c r="H22" s="49"/>
      <c r="I22" s="1">
        <v>0</v>
      </c>
    </row>
    <row r="23" spans="1:9" x14ac:dyDescent="0.25">
      <c r="A23" s="53"/>
      <c r="B23" s="54"/>
      <c r="C23" s="54"/>
      <c r="D23" s="54"/>
      <c r="F23" s="53"/>
      <c r="G23" s="54"/>
      <c r="H23" s="54"/>
      <c r="I23" s="54"/>
    </row>
    <row r="24" spans="1:9" x14ac:dyDescent="0.25">
      <c r="A24" s="55" t="s">
        <v>9</v>
      </c>
      <c r="B24" s="56" t="s">
        <v>5</v>
      </c>
      <c r="C24" s="56" t="s">
        <v>6</v>
      </c>
      <c r="D24" s="57"/>
      <c r="F24" s="55" t="s">
        <v>9</v>
      </c>
      <c r="G24" s="56" t="s">
        <v>5</v>
      </c>
      <c r="H24" s="56" t="s">
        <v>6</v>
      </c>
      <c r="I24" s="57"/>
    </row>
    <row r="25" spans="1:9" x14ac:dyDescent="0.25">
      <c r="A25" s="58"/>
      <c r="B25" s="59"/>
      <c r="C25" s="59"/>
      <c r="D25" s="60"/>
      <c r="F25" s="58"/>
      <c r="G25" s="59"/>
      <c r="H25" s="59"/>
      <c r="I25" s="60"/>
    </row>
    <row r="26" spans="1:9" x14ac:dyDescent="0.25">
      <c r="A26" s="18" t="s">
        <v>48</v>
      </c>
      <c r="B26" s="61">
        <v>0.02</v>
      </c>
      <c r="C26" s="61">
        <v>0.02</v>
      </c>
      <c r="D26" s="62">
        <f>C26*D$20</f>
        <v>1640.9154000000001</v>
      </c>
      <c r="F26" s="18" t="s">
        <v>48</v>
      </c>
      <c r="G26" s="61">
        <v>0.02</v>
      </c>
      <c r="H26" s="61">
        <v>0.02</v>
      </c>
      <c r="I26" s="62">
        <f>H26*I$20</f>
        <v>554.95420000000001</v>
      </c>
    </row>
    <row r="27" spans="1:9" x14ac:dyDescent="0.25">
      <c r="A27" s="18" t="s">
        <v>49</v>
      </c>
      <c r="B27" s="61">
        <v>0.09</v>
      </c>
      <c r="C27" s="61">
        <v>0.09</v>
      </c>
      <c r="D27" s="62">
        <f t="shared" ref="D27:D34" si="0">C27*D$20</f>
        <v>7384.1193000000003</v>
      </c>
      <c r="F27" s="18" t="s">
        <v>49</v>
      </c>
      <c r="G27" s="61">
        <v>0.09</v>
      </c>
      <c r="H27" s="61">
        <v>0.09</v>
      </c>
      <c r="I27" s="62">
        <f t="shared" ref="I27:I34" si="1">H27*I$20</f>
        <v>2497.2938999999997</v>
      </c>
    </row>
    <row r="28" spans="1:9" x14ac:dyDescent="0.25">
      <c r="A28" s="18" t="s">
        <v>50</v>
      </c>
      <c r="B28" s="61">
        <v>0.17</v>
      </c>
      <c r="C28" s="61">
        <v>0.17</v>
      </c>
      <c r="D28" s="62">
        <f t="shared" si="0"/>
        <v>13947.780900000002</v>
      </c>
      <c r="F28" s="18" t="s">
        <v>50</v>
      </c>
      <c r="G28" s="61">
        <v>0.17</v>
      </c>
      <c r="H28" s="61">
        <v>0.17</v>
      </c>
      <c r="I28" s="62">
        <f t="shared" si="1"/>
        <v>4717.1107000000002</v>
      </c>
    </row>
    <row r="29" spans="1:9" x14ac:dyDescent="0.25">
      <c r="A29" s="18" t="s">
        <v>51</v>
      </c>
      <c r="B29" s="61">
        <v>0.02</v>
      </c>
      <c r="C29" s="61">
        <v>0.02</v>
      </c>
      <c r="D29" s="62">
        <f t="shared" si="0"/>
        <v>1640.9154000000001</v>
      </c>
      <c r="F29" s="18" t="s">
        <v>51</v>
      </c>
      <c r="G29" s="61">
        <v>0.02</v>
      </c>
      <c r="H29" s="61">
        <v>0.02</v>
      </c>
      <c r="I29" s="62">
        <f t="shared" si="1"/>
        <v>554.95420000000001</v>
      </c>
    </row>
    <row r="30" spans="1:9" x14ac:dyDescent="0.25">
      <c r="A30" s="18" t="s">
        <v>10</v>
      </c>
      <c r="B30" s="61">
        <v>0.22</v>
      </c>
      <c r="C30" s="61">
        <v>0.22</v>
      </c>
      <c r="D30" s="62">
        <f t="shared" si="0"/>
        <v>18050.0694</v>
      </c>
      <c r="F30" s="18" t="s">
        <v>10</v>
      </c>
      <c r="G30" s="61">
        <v>0.22</v>
      </c>
      <c r="H30" s="61">
        <v>0.22</v>
      </c>
      <c r="I30" s="62">
        <f t="shared" si="1"/>
        <v>6104.4961999999996</v>
      </c>
    </row>
    <row r="31" spans="1:9" x14ac:dyDescent="0.25">
      <c r="A31" s="18" t="s">
        <v>11</v>
      </c>
      <c r="B31" s="61">
        <v>7.0000000000000007E-2</v>
      </c>
      <c r="C31" s="61">
        <v>7.0000000000000007E-2</v>
      </c>
      <c r="D31" s="62">
        <f t="shared" si="0"/>
        <v>5743.2039000000004</v>
      </c>
      <c r="F31" s="18" t="s">
        <v>11</v>
      </c>
      <c r="G31" s="61">
        <v>7.0000000000000007E-2</v>
      </c>
      <c r="H31" s="61">
        <v>7.0000000000000007E-2</v>
      </c>
      <c r="I31" s="62">
        <f t="shared" si="1"/>
        <v>1942.3397000000002</v>
      </c>
    </row>
    <row r="32" spans="1:9" x14ac:dyDescent="0.25">
      <c r="A32" s="18" t="s">
        <v>15</v>
      </c>
      <c r="B32" s="61">
        <v>0.05</v>
      </c>
      <c r="C32" s="61">
        <v>0.04</v>
      </c>
      <c r="D32" s="62">
        <f t="shared" si="0"/>
        <v>3281.8308000000002</v>
      </c>
      <c r="F32" s="18" t="s">
        <v>15</v>
      </c>
      <c r="G32" s="61">
        <v>0.05</v>
      </c>
      <c r="H32" s="61">
        <v>0.04</v>
      </c>
      <c r="I32" s="62">
        <f t="shared" si="1"/>
        <v>1109.9084</v>
      </c>
    </row>
    <row r="33" spans="1:9" x14ac:dyDescent="0.25">
      <c r="A33" s="18" t="s">
        <v>12</v>
      </c>
      <c r="B33" s="61">
        <v>0.35</v>
      </c>
      <c r="C33" s="61">
        <v>0.35</v>
      </c>
      <c r="D33" s="62">
        <f t="shared" si="0"/>
        <v>28716.019499999999</v>
      </c>
      <c r="F33" s="18" t="s">
        <v>12</v>
      </c>
      <c r="G33" s="61">
        <v>0.35</v>
      </c>
      <c r="H33" s="61">
        <v>0.35</v>
      </c>
      <c r="I33" s="62">
        <f t="shared" si="1"/>
        <v>9711.6984999999986</v>
      </c>
    </row>
    <row r="34" spans="1:9" x14ac:dyDescent="0.25">
      <c r="A34" s="63" t="s">
        <v>13</v>
      </c>
      <c r="B34" s="64">
        <v>0.01</v>
      </c>
      <c r="C34" s="64">
        <v>0.01</v>
      </c>
      <c r="D34" s="62">
        <f t="shared" si="0"/>
        <v>820.45770000000005</v>
      </c>
      <c r="F34" s="63" t="s">
        <v>13</v>
      </c>
      <c r="G34" s="64">
        <v>0.01</v>
      </c>
      <c r="H34" s="64">
        <v>0.01</v>
      </c>
      <c r="I34" s="62">
        <f t="shared" si="1"/>
        <v>277.47710000000001</v>
      </c>
    </row>
    <row r="35" spans="1:9" x14ac:dyDescent="0.25">
      <c r="A35" s="65" t="s">
        <v>31</v>
      </c>
      <c r="B35" s="66">
        <f>SUM(B26:B34)</f>
        <v>1</v>
      </c>
      <c r="C35" s="66">
        <f>SUM(C26:C34)</f>
        <v>0.9900000000000001</v>
      </c>
      <c r="D35" s="67">
        <f>SUM(D26:D34)</f>
        <v>81225.312300000005</v>
      </c>
      <c r="F35" s="65" t="s">
        <v>31</v>
      </c>
      <c r="G35" s="66">
        <f>SUM(G26:G34)</f>
        <v>1</v>
      </c>
      <c r="H35" s="66">
        <f>SUM(H26:H34)</f>
        <v>0.9900000000000001</v>
      </c>
      <c r="I35" s="67">
        <f>SUM(I26:I34)</f>
        <v>27470.232899999999</v>
      </c>
    </row>
    <row r="36" spans="1:9" x14ac:dyDescent="0.25">
      <c r="A36" s="50"/>
      <c r="B36" s="68"/>
      <c r="C36" s="68"/>
      <c r="D36" s="69"/>
      <c r="F36" s="50"/>
      <c r="G36" s="68"/>
      <c r="H36" s="68"/>
      <c r="I36" s="69"/>
    </row>
    <row r="37" spans="1:9" x14ac:dyDescent="0.25">
      <c r="A37" s="70" t="s">
        <v>14</v>
      </c>
      <c r="B37" s="71"/>
      <c r="C37" s="2">
        <v>0</v>
      </c>
      <c r="D37" s="72">
        <f>C37*D35</f>
        <v>0</v>
      </c>
      <c r="F37" s="73" t="s">
        <v>21</v>
      </c>
      <c r="G37" s="74"/>
      <c r="H37" s="75">
        <f>I21</f>
        <v>0</v>
      </c>
      <c r="I37" s="76">
        <f>I35*H37</f>
        <v>0</v>
      </c>
    </row>
    <row r="38" spans="1:9" x14ac:dyDescent="0.25">
      <c r="A38" s="77" t="s">
        <v>16</v>
      </c>
      <c r="B38" s="78"/>
      <c r="C38" s="3">
        <v>0</v>
      </c>
      <c r="D38" s="76">
        <f>-(C38*D35)</f>
        <v>0</v>
      </c>
      <c r="F38" s="79" t="s">
        <v>40</v>
      </c>
      <c r="G38" s="80"/>
      <c r="H38" s="80"/>
      <c r="I38" s="81">
        <f>I35+I37</f>
        <v>27470.232899999999</v>
      </c>
    </row>
    <row r="39" spans="1:9" x14ac:dyDescent="0.25">
      <c r="A39" s="82" t="s">
        <v>39</v>
      </c>
      <c r="B39" s="83"/>
      <c r="C39" s="83"/>
      <c r="D39" s="84">
        <f>SUM(D35:D38)</f>
        <v>81225.312300000005</v>
      </c>
      <c r="F39" s="50"/>
      <c r="G39" s="68"/>
      <c r="H39" s="68"/>
      <c r="I39" s="69"/>
    </row>
    <row r="40" spans="1:9" x14ac:dyDescent="0.25">
      <c r="A40" s="85"/>
      <c r="B40" s="68"/>
      <c r="C40" s="68"/>
      <c r="D40" s="69"/>
      <c r="F40" s="70" t="s">
        <v>14</v>
      </c>
      <c r="G40" s="71"/>
      <c r="H40" s="2">
        <v>0</v>
      </c>
      <c r="I40" s="72">
        <f>H40*I38</f>
        <v>0</v>
      </c>
    </row>
    <row r="41" spans="1:9" x14ac:dyDescent="0.25">
      <c r="A41" s="73" t="s">
        <v>3</v>
      </c>
      <c r="B41" s="74"/>
      <c r="C41" s="86">
        <f>D21</f>
        <v>0</v>
      </c>
      <c r="D41" s="87">
        <f>C41*D39</f>
        <v>0</v>
      </c>
      <c r="F41" s="77" t="s">
        <v>16</v>
      </c>
      <c r="G41" s="78"/>
      <c r="H41" s="3">
        <v>0</v>
      </c>
      <c r="I41" s="76">
        <f>-(H41*I38)</f>
        <v>0</v>
      </c>
    </row>
    <row r="42" spans="1:9" x14ac:dyDescent="0.25">
      <c r="A42" s="82" t="s">
        <v>29</v>
      </c>
      <c r="B42" s="83"/>
      <c r="C42" s="83"/>
      <c r="D42" s="88">
        <f>D39+D41</f>
        <v>81225.312300000005</v>
      </c>
      <c r="F42" s="82" t="s">
        <v>39</v>
      </c>
      <c r="G42" s="83"/>
      <c r="H42" s="83"/>
      <c r="I42" s="84">
        <f>SUM(I38:I41)</f>
        <v>27470.232899999999</v>
      </c>
    </row>
    <row r="43" spans="1:9" x14ac:dyDescent="0.25">
      <c r="A43" s="85"/>
      <c r="B43" s="53"/>
      <c r="C43" s="53"/>
      <c r="D43" s="89"/>
      <c r="F43" s="85"/>
      <c r="G43" s="68"/>
      <c r="H43" s="68"/>
      <c r="I43" s="69"/>
    </row>
    <row r="44" spans="1:9" x14ac:dyDescent="0.25">
      <c r="A44" s="55" t="s">
        <v>26</v>
      </c>
      <c r="B44" s="42"/>
      <c r="C44" s="42"/>
      <c r="D44" s="90"/>
      <c r="F44" s="73" t="s">
        <v>3</v>
      </c>
      <c r="G44" s="74"/>
      <c r="H44" s="86">
        <f>I22</f>
        <v>0</v>
      </c>
      <c r="I44" s="87">
        <f>H44*I42</f>
        <v>0</v>
      </c>
    </row>
    <row r="45" spans="1:9" x14ac:dyDescent="0.25">
      <c r="A45" s="91"/>
      <c r="B45" s="92"/>
      <c r="C45" s="93"/>
      <c r="D45" s="94"/>
      <c r="F45" s="82" t="s">
        <v>29</v>
      </c>
      <c r="G45" s="83"/>
      <c r="H45" s="83"/>
      <c r="I45" s="88">
        <f>I42+I44</f>
        <v>27470.232899999999</v>
      </c>
    </row>
    <row r="46" spans="1:9" x14ac:dyDescent="0.25">
      <c r="A46" s="95" t="s">
        <v>56</v>
      </c>
      <c r="B46" s="96"/>
      <c r="C46" s="97"/>
      <c r="D46" s="37"/>
      <c r="F46" s="85"/>
      <c r="G46" s="53"/>
      <c r="H46" s="53"/>
      <c r="I46" s="89"/>
    </row>
    <row r="47" spans="1:9" x14ac:dyDescent="0.25">
      <c r="A47" s="98" t="s">
        <v>57</v>
      </c>
      <c r="B47" s="99"/>
      <c r="C47" s="100"/>
      <c r="D47" s="145">
        <v>0</v>
      </c>
    </row>
    <row r="48" spans="1:9" x14ac:dyDescent="0.25">
      <c r="A48" s="101"/>
      <c r="B48" s="102"/>
      <c r="C48" s="103"/>
      <c r="D48" s="146"/>
    </row>
    <row r="49" spans="1:9" ht="14.45" customHeight="1" x14ac:dyDescent="0.25">
      <c r="A49" s="104"/>
      <c r="B49" s="105"/>
      <c r="C49" s="97"/>
      <c r="D49" s="106"/>
    </row>
    <row r="50" spans="1:9" x14ac:dyDescent="0.25">
      <c r="A50" s="107" t="s">
        <v>38</v>
      </c>
      <c r="B50" s="108"/>
      <c r="C50" s="109"/>
      <c r="D50" s="110"/>
      <c r="F50" s="50"/>
      <c r="G50" s="53"/>
      <c r="H50" s="53"/>
      <c r="I50" s="89"/>
    </row>
    <row r="51" spans="1:9" x14ac:dyDescent="0.25">
      <c r="A51" s="111" t="s">
        <v>43</v>
      </c>
      <c r="B51" s="112"/>
      <c r="C51" s="113"/>
      <c r="D51" s="114">
        <f>((D59+D60+D61)/3)*30</f>
        <v>0</v>
      </c>
      <c r="F51" s="115"/>
      <c r="G51" s="115"/>
      <c r="H51" s="115"/>
      <c r="I51" s="115"/>
    </row>
    <row r="52" spans="1:9" x14ac:dyDescent="0.25">
      <c r="A52" s="116"/>
      <c r="B52" s="117"/>
      <c r="C52" s="118"/>
      <c r="D52" s="119"/>
    </row>
    <row r="53" spans="1:9" x14ac:dyDescent="0.25">
      <c r="A53" s="120"/>
      <c r="B53" s="121"/>
      <c r="C53" s="122"/>
      <c r="D53" s="123"/>
    </row>
    <row r="54" spans="1:9" x14ac:dyDescent="0.25">
      <c r="A54" s="124" t="s">
        <v>28</v>
      </c>
      <c r="B54" s="125"/>
      <c r="C54" s="126"/>
      <c r="D54" s="127">
        <f>D51+D47</f>
        <v>0</v>
      </c>
    </row>
    <row r="55" spans="1:9" x14ac:dyDescent="0.25">
      <c r="A55" s="128" t="s">
        <v>3</v>
      </c>
      <c r="B55" s="129"/>
      <c r="C55" s="130">
        <f>D21</f>
        <v>0</v>
      </c>
      <c r="D55" s="131">
        <f>D54*C55</f>
        <v>0</v>
      </c>
      <c r="F55" s="132" t="s">
        <v>52</v>
      </c>
      <c r="G55" s="80"/>
      <c r="H55" s="80"/>
      <c r="I55" s="133">
        <f>I45+D42+D56</f>
        <v>108695.54520000001</v>
      </c>
    </row>
    <row r="56" spans="1:9" x14ac:dyDescent="0.25">
      <c r="A56" s="132" t="s">
        <v>53</v>
      </c>
      <c r="B56" s="80"/>
      <c r="C56" s="80"/>
      <c r="D56" s="133">
        <f>D54+D55</f>
        <v>0</v>
      </c>
      <c r="F56" s="134" t="s">
        <v>7</v>
      </c>
      <c r="G56" s="135"/>
      <c r="H56" s="136">
        <v>0.19</v>
      </c>
      <c r="I56" s="20">
        <f>H56*I55</f>
        <v>20652.153588000001</v>
      </c>
    </row>
    <row r="57" spans="1:9" x14ac:dyDescent="0.25">
      <c r="A57" s="50"/>
      <c r="B57" s="53"/>
      <c r="C57" s="53"/>
      <c r="D57" s="89"/>
      <c r="F57" s="104" t="s">
        <v>30</v>
      </c>
      <c r="G57" s="137"/>
      <c r="H57" s="137"/>
      <c r="I57" s="138">
        <f>SUM(I55:I56)</f>
        <v>129347.69878800001</v>
      </c>
    </row>
    <row r="58" spans="1:9" x14ac:dyDescent="0.25">
      <c r="A58" s="139" t="s">
        <v>19</v>
      </c>
      <c r="B58" s="42"/>
      <c r="C58" s="42"/>
      <c r="D58" s="42"/>
    </row>
    <row r="59" spans="1:9" x14ac:dyDescent="0.25">
      <c r="A59" s="140" t="s">
        <v>35</v>
      </c>
      <c r="B59" s="140"/>
      <c r="C59" s="140"/>
      <c r="D59" s="4">
        <v>0</v>
      </c>
    </row>
    <row r="60" spans="1:9" x14ac:dyDescent="0.25">
      <c r="A60" s="141" t="s">
        <v>36</v>
      </c>
      <c r="B60" s="141"/>
      <c r="C60" s="141"/>
      <c r="D60" s="5">
        <v>0</v>
      </c>
    </row>
    <row r="61" spans="1:9" x14ac:dyDescent="0.25">
      <c r="A61" s="142" t="s">
        <v>37</v>
      </c>
      <c r="B61" s="142"/>
      <c r="C61" s="142"/>
      <c r="D61" s="6">
        <v>0</v>
      </c>
    </row>
    <row r="62" spans="1:9" ht="14.45" customHeight="1" x14ac:dyDescent="0.25"/>
    <row r="63" spans="1:9" x14ac:dyDescent="0.25">
      <c r="A63" s="143" t="s">
        <v>33</v>
      </c>
    </row>
    <row r="64" spans="1:9" x14ac:dyDescent="0.25">
      <c r="A64" s="144" t="s">
        <v>58</v>
      </c>
      <c r="B64" s="144"/>
      <c r="C64" s="144"/>
      <c r="D64" s="144"/>
    </row>
    <row r="65" spans="1:4" x14ac:dyDescent="0.25">
      <c r="A65" s="144"/>
      <c r="B65" s="144"/>
      <c r="C65" s="144"/>
      <c r="D65" s="144"/>
    </row>
    <row r="66" spans="1:4" x14ac:dyDescent="0.25">
      <c r="A66" s="144"/>
      <c r="B66" s="144"/>
      <c r="C66" s="144"/>
      <c r="D66" s="144"/>
    </row>
    <row r="67" spans="1:4" x14ac:dyDescent="0.25">
      <c r="A67" s="144"/>
      <c r="B67" s="144"/>
      <c r="C67" s="144"/>
      <c r="D67" s="144"/>
    </row>
    <row r="68" spans="1:4" ht="47.45" customHeight="1" x14ac:dyDescent="0.25">
      <c r="A68" s="144"/>
      <c r="B68" s="144"/>
      <c r="C68" s="144"/>
      <c r="D68" s="144"/>
    </row>
  </sheetData>
  <sheetProtection algorithmName="SHA-512" hashValue="JG30BqqVayGQUAaxF5OlusqTHMXV3IVDqvS4RCVkrz+tqQhhqlFiR2I2j0KPINxJe9PzYw7f0ceHlsiMnf4nJg==" saltValue="/9r8YK1uRhoNretv3Q4CJA==" spinCount="100000" sheet="1" objects="1" selectLockedCells="1"/>
  <protectedRanges>
    <protectedRange sqref="A1:D1 D21 I21:I22 C37:C38 D47:D48 H40:H41 D59:D61" name="Bereich1"/>
  </protectedRanges>
  <mergeCells count="18">
    <mergeCell ref="A59:C59"/>
    <mergeCell ref="A60:C60"/>
    <mergeCell ref="A61:C61"/>
    <mergeCell ref="A64:D68"/>
    <mergeCell ref="F1:I1"/>
    <mergeCell ref="F37:G37"/>
    <mergeCell ref="F41:G41"/>
    <mergeCell ref="F44:G44"/>
    <mergeCell ref="A50:C50"/>
    <mergeCell ref="A1:D1"/>
    <mergeCell ref="A38:B38"/>
    <mergeCell ref="A41:B41"/>
    <mergeCell ref="F51:I51"/>
    <mergeCell ref="A3:I3"/>
    <mergeCell ref="A51:C52"/>
    <mergeCell ref="D51:D52"/>
    <mergeCell ref="A47:C48"/>
    <mergeCell ref="D47:D48"/>
  </mergeCells>
  <dataValidations xWindow="665" yWindow="876" count="1">
    <dataValidation allowBlank="1" showErrorMessage="1" sqref="B37 C37:C38 G40 H40:H41 H37" xr:uid="{5760BA9B-776A-4646-880C-6AA0877333AC}"/>
  </dataValidations>
  <pageMargins left="0.51181102362204722" right="0.51181102362204722" top="0.7" bottom="0.78740157480314965" header="0.31496062992125984" footer="0.31496062992125984"/>
  <pageSetup paperSize="9" scale="49" orientation="portrait" r:id="rId1"/>
  <headerFooter>
    <oddHeader>&amp;C&amp;"Arial,Standard"&amp;10Auftraggeber: Samtgemeinde Meinersen
Projekt: Neubau und Sanierung Friedhofskapelle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SO999929 xmlns="http://www.datev.de/BSOffice/999929">352fb73d-3431-4b32-87ea-11ea1d7799ee</BSO999929>
</file>

<file path=customXml/itemProps1.xml><?xml version="1.0" encoding="utf-8"?>
<ds:datastoreItem xmlns:ds="http://schemas.openxmlformats.org/officeDocument/2006/customXml" ds:itemID="{77151031-C57D-4B9D-8D87-B207B8F89D43}">
  <ds:schemaRefs>
    <ds:schemaRef ds:uri="http://www.datev.de/BSOffice/9999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Ingenieurbauwerke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bathge</dc:creator>
  <cp:lastModifiedBy>Vera Starr</cp:lastModifiedBy>
  <cp:lastPrinted>2022-12-01T16:04:05Z</cp:lastPrinted>
  <dcterms:created xsi:type="dcterms:W3CDTF">2013-11-18T14:16:37Z</dcterms:created>
  <dcterms:modified xsi:type="dcterms:W3CDTF">2026-04-24T10:05:03Z</dcterms:modified>
</cp:coreProperties>
</file>